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3. Jelena Milanović\2026\Predmeti\46. Sanacija vozila\Poziv\"/>
    </mc:Choice>
  </mc:AlternateContent>
  <xr:revisionPtr revIDLastSave="0" documentId="13_ncr:1_{7FB1BBA6-2BE5-424B-92D9-1346E5D665C8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Obrazac ponude" sheetId="2" r:id="rId1"/>
  </sheets>
  <definedNames>
    <definedName name="_xlnm._FilterDatabase" localSheetId="0" hidden="1">'Obrazac ponude'!$A$6:$H$58</definedName>
    <definedName name="list" localSheetId="0">'Obrazac ponude'!#REF!</definedName>
    <definedName name="list">#REF!</definedName>
    <definedName name="lista" localSheetId="0">#REF!</definedName>
    <definedName name="lista">#REF!</definedName>
    <definedName name="NI">#REF!</definedName>
    <definedName name="pa">#REF!</definedName>
    <definedName name="_xlnm.Print_Area" localSheetId="0">'Obrazac ponude'!$A$1:$H$72</definedName>
    <definedName name="_xlnm.Print_Titles" localSheetId="0">'Obrazac ponude'!$6:$6</definedName>
    <definedName name="PŽ">#REF!</definedName>
    <definedName name="SD">#REF!</definedName>
  </definedNames>
  <calcPr calcId="191029"/>
</workbook>
</file>

<file path=xl/calcChain.xml><?xml version="1.0" encoding="utf-8"?>
<calcChain xmlns="http://schemas.openxmlformats.org/spreadsheetml/2006/main">
  <c r="H42" i="2" l="1"/>
  <c r="H39" i="2"/>
  <c r="H40" i="2"/>
  <c r="H41" i="2"/>
  <c r="H38" i="2"/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</calcChain>
</file>

<file path=xl/sharedStrings.xml><?xml version="1.0" encoding="utf-8"?>
<sst xmlns="http://schemas.openxmlformats.org/spreadsheetml/2006/main" count="164" uniqueCount="103">
  <si>
    <t>јединица мере</t>
  </si>
  <si>
    <t>бр.</t>
  </si>
  <si>
    <t>2</t>
  </si>
  <si>
    <t>УКУПНО (у РСД, без ПДВ-а):</t>
  </si>
  <si>
    <t>3</t>
  </si>
  <si>
    <t>4</t>
  </si>
  <si>
    <t>5</t>
  </si>
  <si>
    <t>Јединична цена  (РСД, без ПДВ-а)</t>
  </si>
  <si>
    <t>Норма сати потребни за уградњу (НС)</t>
  </si>
  <si>
    <t>Цена норма сата без ПДВ-а (дин)</t>
  </si>
  <si>
    <t>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</si>
  <si>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</si>
  <si>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</si>
  <si>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</si>
  <si>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</si>
  <si>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</si>
  <si>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</si>
  <si>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</si>
  <si>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</si>
  <si>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</si>
  <si>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</si>
  <si>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</si>
  <si>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</si>
  <si>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</si>
  <si>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</si>
  <si>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</si>
  <si>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</si>
  <si>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</si>
  <si>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</si>
  <si>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</si>
  <si>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</si>
  <si>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</si>
  <si>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</si>
  <si>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</si>
  <si>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</si>
  <si>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Х</t>
  </si>
  <si>
    <t>Подизвођач/Произвођач:</t>
  </si>
  <si>
    <t>Попуњава понуђач</t>
  </si>
  <si>
    <t>Начин плаћања:*</t>
  </si>
  <si>
    <t>Понуђени рок реализације услуге/испоруке</t>
  </si>
  <si>
    <t>Гарантни рок на испоручену опрему:</t>
  </si>
  <si>
    <t>Гарантни рок на изведене радове:</t>
  </si>
  <si>
    <t>Сагласни смо са нацртима Уговорних докумената који су саставни део тендерске документације (да/не):</t>
  </si>
  <si>
    <t>Сагласност на достављање средстава обезбеђења:</t>
  </si>
  <si>
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и 91/2019)</t>
  </si>
  <si>
    <r>
      <t>РОК ВАЖНОСТИ ПОНУДЕ 
(</t>
    </r>
    <r>
      <rPr>
        <sz val="9"/>
        <color theme="1"/>
        <rFont val="Arial"/>
        <family val="2"/>
        <charset val="238"/>
      </rPr>
      <t>Минимум 120 календарских дана од крајњег рока за доставу понуда</t>
    </r>
    <r>
      <rPr>
        <sz val="8"/>
        <color theme="1"/>
        <rFont val="Arial"/>
        <family val="2"/>
        <charset val="238"/>
      </rPr>
      <t>)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</si>
  <si>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</si>
  <si>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</si>
  <si>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</si>
  <si>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</si>
  <si>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</si>
  <si>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</si>
  <si>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</si>
  <si>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Изабрати од понуђеног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</si>
  <si>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</si>
  <si>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</si>
  <si>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</si>
  <si>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</si>
  <si>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НАЗИВ И СЕДИШТЕ ПОНУЂАЧА</t>
  </si>
  <si>
    <t>Број понуде</t>
  </si>
  <si>
    <t>Датум понуде</t>
  </si>
  <si>
    <t>Сума без ПДВ-а (дин) (4*(5+6*7))</t>
  </si>
  <si>
    <t>да</t>
  </si>
  <si>
    <t>не</t>
  </si>
  <si>
    <t xml:space="preserve">Напомена: </t>
  </si>
  <si>
    <t xml:space="preserve">Назив - опис
</t>
  </si>
  <si>
    <t>алу греда браника</t>
  </si>
  <si>
    <t>Комад</t>
  </si>
  <si>
    <t>крај браника десни</t>
  </si>
  <si>
    <t>фар десни</t>
  </si>
  <si>
    <t>лајсна магленке десна</t>
  </si>
  <si>
    <t>поклопац десни</t>
  </si>
  <si>
    <t>оквир фара</t>
  </si>
  <si>
    <t>панел иза фара десни</t>
  </si>
  <si>
    <t>магленка десна</t>
  </si>
  <si>
    <t>наставак врата десни</t>
  </si>
  <si>
    <t>заптивка врата десно</t>
  </si>
  <si>
    <t>застита катализатора бочна</t>
  </si>
  <si>
    <t>спојлер браника доњи десни</t>
  </si>
  <si>
    <t>гума спојлера десно</t>
  </si>
  <si>
    <t>алу носач спојлера</t>
  </si>
  <si>
    <t>дрзач фара десни</t>
  </si>
  <si>
    <t>ногостоп десни</t>
  </si>
  <si>
    <t>газиште десно</t>
  </si>
  <si>
    <t>носач десног степеника</t>
  </si>
  <si>
    <t>бочни габарит</t>
  </si>
  <si>
    <t>заштитна летва против подлетања</t>
  </si>
  <si>
    <t>brezon точка предњег</t>
  </si>
  <si>
    <t>матица точка</t>
  </si>
  <si>
    <t>brezon точка пратеће</t>
  </si>
  <si>
    <t>раткапна предњег десног точка</t>
  </si>
  <si>
    <t>стоп лампа десна</t>
  </si>
  <si>
    <t>габарит десни брк</t>
  </si>
  <si>
    <t>лимарско фарбарски материјал</t>
  </si>
  <si>
    <t>потрошни материјал</t>
  </si>
  <si>
    <t>Лимарско браварски рад</t>
  </si>
  <si>
    <t>Норма час</t>
  </si>
  <si>
    <t>Електричарски рад</t>
  </si>
  <si>
    <t>Фарбарски рад</t>
  </si>
  <si>
    <t>Механичарски рад</t>
  </si>
  <si>
    <t xml:space="preserve">Образац понуде
Поправка аутоцистерне за превоз ТНГ - VOLVO, 
оштећенe у саобраћајној незгоди </t>
  </si>
  <si>
    <t>Оквирно процењена количина</t>
  </si>
  <si>
    <t>ЦЕНА НОРМА САТА ЗА РАДОВЕ (ДИН/НХ БЕЗ ПДВ-А)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</si>
</sst>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12"/>
      <color theme="0" tint="-0.34998626667073579"/>
      <name val="Arial"/>
      <family val="2"/>
      <charset val="238"/>
    </font>
    <font>
      <b/>
      <sz val="14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4">
    <xf numFmtId="0" fontId="0" fillId="0" borderId="0" xfId="0"/>
    <xf numFmtId="0" fontId="0" fillId="0" borderId="0" xfId="0" applyProtection="1"/>
    <xf numFmtId="0" fontId="3" fillId="2" borderId="0" xfId="0" applyFont="1" applyFill="1" applyProtection="1"/>
    <xf numFmtId="49" fontId="4" fillId="2" borderId="5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Protection="1"/>
    <xf numFmtId="0" fontId="3" fillId="0" borderId="0" xfId="0" applyFont="1" applyProtection="1"/>
    <xf numFmtId="0" fontId="6" fillId="2" borderId="8" xfId="0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Protection="1"/>
    <xf numFmtId="1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11" fillId="2" borderId="0" xfId="0" applyFont="1" applyFill="1" applyBorder="1" applyAlignment="1" applyProtection="1">
      <alignment horizontal="left" vertical="center" wrapText="1"/>
    </xf>
    <xf numFmtId="0" fontId="15" fillId="3" borderId="0" xfId="0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 applyProtection="1">
      <alignment vertical="center" wrapText="1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6" fillId="2" borderId="14" xfId="0" applyNumberFormat="1" applyFont="1" applyFill="1" applyBorder="1" applyAlignment="1" applyProtection="1">
      <alignment horizontal="left" vertical="center" wrapText="1"/>
    </xf>
    <xf numFmtId="0" fontId="11" fillId="2" borderId="14" xfId="0" applyNumberFormat="1" applyFont="1" applyFill="1" applyBorder="1" applyAlignment="1" applyProtection="1">
      <alignment horizontal="left" vertical="center" wrapText="1"/>
    </xf>
    <xf numFmtId="0" fontId="11" fillId="2" borderId="14" xfId="0" applyNumberFormat="1" applyFont="1" applyFill="1" applyBorder="1" applyAlignment="1" applyProtection="1">
      <alignment vertical="center"/>
    </xf>
    <xf numFmtId="0" fontId="11" fillId="2" borderId="0" xfId="0" applyFont="1" applyFill="1" applyBorder="1" applyAlignment="1" applyProtection="1">
      <alignment vertical="center"/>
    </xf>
    <xf numFmtId="0" fontId="6" fillId="3" borderId="14" xfId="0" applyNumberFormat="1" applyFont="1" applyFill="1" applyBorder="1" applyAlignment="1" applyProtection="1">
      <alignment vertical="center"/>
      <protection locked="0"/>
    </xf>
    <xf numFmtId="14" fontId="6" fillId="3" borderId="0" xfId="0" applyNumberFormat="1" applyFont="1" applyFill="1" applyBorder="1" applyAlignment="1" applyProtection="1">
      <alignment vertical="center"/>
      <protection locked="0"/>
    </xf>
    <xf numFmtId="0" fontId="11" fillId="2" borderId="20" xfId="0" applyNumberFormat="1" applyFont="1" applyFill="1" applyBorder="1" applyAlignment="1" applyProtection="1">
      <alignment vertical="center"/>
    </xf>
    <xf numFmtId="0" fontId="11" fillId="2" borderId="21" xfId="0" applyFont="1" applyFill="1" applyBorder="1" applyAlignment="1" applyProtection="1">
      <alignment vertical="center"/>
    </xf>
    <xf numFmtId="0" fontId="3" fillId="2" borderId="18" xfId="0" applyFont="1" applyFill="1" applyBorder="1" applyAlignment="1" applyProtection="1">
      <alignment horizontal="center"/>
    </xf>
    <xf numFmtId="4" fontId="9" fillId="2" borderId="10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/>
    </xf>
    <xf numFmtId="3" fontId="0" fillId="0" borderId="0" xfId="0" applyNumberFormat="1" applyProtection="1"/>
    <xf numFmtId="0" fontId="4" fillId="2" borderId="2" xfId="0" applyFont="1" applyFill="1" applyBorder="1" applyAlignment="1" applyProtection="1">
      <alignment vertical="center" wrapText="1"/>
    </xf>
    <xf numFmtId="0" fontId="4" fillId="2" borderId="3" xfId="0" applyFont="1" applyFill="1" applyBorder="1" applyAlignment="1" applyProtection="1">
      <alignment vertical="center" wrapText="1"/>
    </xf>
    <xf numFmtId="0" fontId="4" fillId="2" borderId="17" xfId="0" applyFont="1" applyFill="1" applyBorder="1" applyAlignment="1" applyProtection="1">
      <alignment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3" xfId="0" applyNumberFormat="1" applyFont="1" applyFill="1" applyBorder="1" applyAlignment="1" applyProtection="1">
      <alignment horizontal="center" vertical="center" wrapText="1"/>
    </xf>
    <xf numFmtId="4" fontId="4" fillId="2" borderId="11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center" vertical="center"/>
    </xf>
    <xf numFmtId="4" fontId="3" fillId="2" borderId="21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49" fontId="18" fillId="2" borderId="5" xfId="0" applyNumberFormat="1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4" fontId="19" fillId="4" borderId="1" xfId="0" applyNumberFormat="1" applyFont="1" applyFill="1" applyBorder="1" applyAlignment="1" applyProtection="1">
      <alignment vertical="center" wrapText="1"/>
      <protection locked="0"/>
    </xf>
    <xf numFmtId="4" fontId="19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0" applyNumberFormat="1" applyFont="1" applyFill="1" applyBorder="1" applyAlignment="1" applyProtection="1">
      <alignment horizontal="center" vertical="center" wrapText="1"/>
      <protection locked="0"/>
    </xf>
    <xf numFmtId="49" fontId="19" fillId="4" borderId="9" xfId="0" applyNumberFormat="1" applyFont="1" applyFill="1" applyBorder="1" applyAlignment="1" applyProtection="1">
      <alignment horizontal="right" vertical="center" wrapText="1"/>
    </xf>
    <xf numFmtId="49" fontId="19" fillId="4" borderId="3" xfId="0" applyNumberFormat="1" applyFont="1" applyFill="1" applyBorder="1" applyAlignment="1" applyProtection="1">
      <alignment horizontal="right" vertical="center" wrapText="1"/>
    </xf>
    <xf numFmtId="49" fontId="19" fillId="4" borderId="7" xfId="0" applyNumberFormat="1" applyFont="1" applyFill="1" applyBorder="1" applyAlignment="1" applyProtection="1">
      <alignment horizontal="right" vertical="center" wrapText="1"/>
    </xf>
    <xf numFmtId="0" fontId="17" fillId="2" borderId="23" xfId="0" applyFont="1" applyFill="1" applyBorder="1" applyAlignment="1" applyProtection="1">
      <alignment horizontal="center" vertical="center" wrapText="1"/>
    </xf>
    <xf numFmtId="0" fontId="10" fillId="2" borderId="24" xfId="0" applyFont="1" applyFill="1" applyBorder="1" applyAlignment="1" applyProtection="1">
      <alignment horizontal="center" vertical="center" wrapText="1"/>
    </xf>
    <xf numFmtId="0" fontId="10" fillId="2" borderId="2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 wrapText="1"/>
    </xf>
    <xf numFmtId="0" fontId="16" fillId="3" borderId="17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left" vertical="top" wrapText="1"/>
    </xf>
    <xf numFmtId="0" fontId="6" fillId="2" borderId="21" xfId="0" applyFont="1" applyFill="1" applyBorder="1" applyAlignment="1" applyProtection="1">
      <alignment horizontal="left" vertical="top" wrapText="1"/>
    </xf>
    <xf numFmtId="0" fontId="6" fillId="2" borderId="22" xfId="0" applyFont="1" applyFill="1" applyBorder="1" applyAlignment="1" applyProtection="1">
      <alignment horizontal="left" vertical="top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12" fillId="2" borderId="15" xfId="0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left" vertical="center" wrapText="1"/>
    </xf>
    <xf numFmtId="0" fontId="12" fillId="2" borderId="19" xfId="0" applyFont="1" applyFill="1" applyBorder="1" applyAlignment="1" applyProtection="1">
      <alignment horizontal="left" vertical="center" wrapText="1"/>
    </xf>
    <xf numFmtId="0" fontId="11" fillId="2" borderId="5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11" fillId="2" borderId="12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747889</xdr:colOff>
      <xdr:row>0</xdr:row>
      <xdr:rowOff>0</xdr:rowOff>
    </xdr:from>
    <xdr:to>
      <xdr:col>7</xdr:col>
      <xdr:colOff>825499</xdr:colOff>
      <xdr:row>0</xdr:row>
      <xdr:rowOff>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1389" y="104776"/>
          <a:ext cx="1039635" cy="649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47626</xdr:colOff>
      <xdr:row>0</xdr:row>
      <xdr:rowOff>292554</xdr:rowOff>
    </xdr:from>
    <xdr:to>
      <xdr:col>7</xdr:col>
      <xdr:colOff>779235</xdr:colOff>
      <xdr:row>1</xdr:row>
      <xdr:rowOff>306160</xdr:rowOff>
    </xdr:to>
    <xdr:pic>
      <xdr:nvPicPr>
        <xdr:cNvPr id="3" name="Picture 2" descr="C:\Users\ivana.splajt\AppData\Local\Microsoft\Windows\INetCache\Content.Word\logo_37mm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1532" y="292554"/>
          <a:ext cx="1696016" cy="5374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K76"/>
  <sheetViews>
    <sheetView tabSelected="1" view="pageBreakPreview" topLeftCell="A31" zoomScale="80" zoomScaleNormal="100" zoomScaleSheetLayoutView="80" zoomScalePageLayoutView="85" workbookViewId="0">
      <selection activeCell="N34" sqref="N34"/>
    </sheetView>
  </sheetViews>
  <sheetFormatPr defaultColWidth="9.140625" defaultRowHeight="15"/>
  <cols>
    <col min="1" max="1" width="5" style="8" customWidth="1"/>
    <col min="2" max="2" width="64.42578125" style="2" customWidth="1"/>
    <col min="3" max="3" width="13.5703125" style="9" customWidth="1"/>
    <col min="4" max="4" width="14" style="9" customWidth="1"/>
    <col min="5" max="7" width="14.42578125" style="42" customWidth="1"/>
    <col min="8" max="8" width="16.5703125" style="16" customWidth="1"/>
    <col min="9" max="16384" width="9.140625" style="1"/>
  </cols>
  <sheetData>
    <row r="1" spans="1:11" ht="41.25" customHeight="1">
      <c r="A1" s="56" t="s">
        <v>100</v>
      </c>
      <c r="B1" s="57"/>
      <c r="C1" s="57"/>
      <c r="D1" s="57"/>
      <c r="E1" s="57"/>
      <c r="F1" s="57"/>
      <c r="G1" s="57"/>
      <c r="H1" s="58"/>
    </row>
    <row r="2" spans="1:11" ht="56.25" customHeight="1">
      <c r="A2" s="59"/>
      <c r="B2" s="60"/>
      <c r="C2" s="60"/>
      <c r="D2" s="60"/>
      <c r="E2" s="60"/>
      <c r="F2" s="60"/>
      <c r="G2" s="60"/>
      <c r="H2" s="61"/>
    </row>
    <row r="3" spans="1:11" ht="24.95" customHeight="1">
      <c r="A3" s="65" t="s">
        <v>58</v>
      </c>
      <c r="B3" s="66"/>
      <c r="C3" s="66"/>
      <c r="D3" s="67"/>
      <c r="E3" s="62" t="s">
        <v>37</v>
      </c>
      <c r="F3" s="63"/>
      <c r="G3" s="63"/>
      <c r="H3" s="64"/>
    </row>
    <row r="4" spans="1:11" ht="24.95" customHeight="1">
      <c r="A4" s="65" t="s">
        <v>59</v>
      </c>
      <c r="B4" s="66"/>
      <c r="C4" s="66"/>
      <c r="D4" s="67"/>
      <c r="E4" s="62" t="s">
        <v>37</v>
      </c>
      <c r="F4" s="63"/>
      <c r="G4" s="63"/>
      <c r="H4" s="64"/>
    </row>
    <row r="5" spans="1:11" ht="24.95" customHeight="1">
      <c r="A5" s="65" t="s">
        <v>60</v>
      </c>
      <c r="B5" s="66"/>
      <c r="C5" s="66"/>
      <c r="D5" s="67"/>
      <c r="E5" s="62" t="s">
        <v>37</v>
      </c>
      <c r="F5" s="63"/>
      <c r="G5" s="63"/>
      <c r="H5" s="64"/>
    </row>
    <row r="6" spans="1:11" s="12" customFormat="1" ht="60.75" customHeight="1">
      <c r="A6" s="11" t="s">
        <v>1</v>
      </c>
      <c r="B6" s="10" t="s">
        <v>65</v>
      </c>
      <c r="C6" s="10" t="s">
        <v>0</v>
      </c>
      <c r="D6" s="14" t="s">
        <v>101</v>
      </c>
      <c r="E6" s="37" t="s">
        <v>7</v>
      </c>
      <c r="F6" s="37" t="s">
        <v>8</v>
      </c>
      <c r="G6" s="37" t="s">
        <v>9</v>
      </c>
      <c r="H6" s="45" t="s">
        <v>61</v>
      </c>
    </row>
    <row r="7" spans="1:11" s="12" customFormat="1" ht="21.75" customHeight="1">
      <c r="A7" s="46" t="s">
        <v>10</v>
      </c>
      <c r="B7" s="47">
        <v>2</v>
      </c>
      <c r="C7" s="47">
        <v>3</v>
      </c>
      <c r="D7" s="47">
        <v>4</v>
      </c>
      <c r="E7" s="48">
        <v>5</v>
      </c>
      <c r="F7" s="48">
        <v>6</v>
      </c>
      <c r="G7" s="48">
        <v>7</v>
      </c>
      <c r="H7" s="49">
        <v>8</v>
      </c>
    </row>
    <row r="8" spans="1:11" ht="30" customHeight="1">
      <c r="A8" s="5" t="s">
        <v>10</v>
      </c>
      <c r="B8" s="4" t="s">
        <v>66</v>
      </c>
      <c r="C8" s="6" t="s">
        <v>67</v>
      </c>
      <c r="D8" s="15">
        <v>1</v>
      </c>
      <c r="E8" s="7"/>
      <c r="F8" s="7"/>
      <c r="G8" s="7"/>
      <c r="H8" s="30">
        <f t="shared" ref="H8:H36" si="0">(G8*F8+E8)*D8</f>
        <v>0</v>
      </c>
      <c r="K8" s="33"/>
    </row>
    <row r="9" spans="1:11" ht="30" customHeight="1">
      <c r="A9" s="5" t="s">
        <v>2</v>
      </c>
      <c r="B9" s="4" t="s">
        <v>68</v>
      </c>
      <c r="C9" s="6" t="s">
        <v>67</v>
      </c>
      <c r="D9" s="15">
        <v>1</v>
      </c>
      <c r="E9" s="7"/>
      <c r="F9" s="7"/>
      <c r="G9" s="7"/>
      <c r="H9" s="30">
        <f t="shared" si="0"/>
        <v>0</v>
      </c>
      <c r="K9" s="33"/>
    </row>
    <row r="10" spans="1:11" ht="30" customHeight="1">
      <c r="A10" s="5" t="s">
        <v>4</v>
      </c>
      <c r="B10" s="4" t="s">
        <v>69</v>
      </c>
      <c r="C10" s="6" t="s">
        <v>67</v>
      </c>
      <c r="D10" s="15">
        <v>1</v>
      </c>
      <c r="E10" s="7"/>
      <c r="F10" s="7"/>
      <c r="G10" s="7"/>
      <c r="H10" s="30">
        <f t="shared" si="0"/>
        <v>0</v>
      </c>
      <c r="K10" s="33"/>
    </row>
    <row r="11" spans="1:11" ht="30" customHeight="1">
      <c r="A11" s="5" t="s">
        <v>5</v>
      </c>
      <c r="B11" s="4" t="s">
        <v>70</v>
      </c>
      <c r="C11" s="6" t="s">
        <v>67</v>
      </c>
      <c r="D11" s="15">
        <v>1</v>
      </c>
      <c r="E11" s="7"/>
      <c r="F11" s="7"/>
      <c r="G11" s="7"/>
      <c r="H11" s="30">
        <f t="shared" si="0"/>
        <v>0</v>
      </c>
      <c r="K11" s="33"/>
    </row>
    <row r="12" spans="1:11" ht="30" customHeight="1">
      <c r="A12" s="5" t="s">
        <v>6</v>
      </c>
      <c r="B12" s="4" t="s">
        <v>71</v>
      </c>
      <c r="C12" s="6" t="s">
        <v>67</v>
      </c>
      <c r="D12" s="15">
        <v>1</v>
      </c>
      <c r="E12" s="7"/>
      <c r="F12" s="7"/>
      <c r="G12" s="7"/>
      <c r="H12" s="30">
        <f t="shared" si="0"/>
        <v>0</v>
      </c>
      <c r="K12" s="33"/>
    </row>
    <row r="13" spans="1:11" ht="30" customHeight="1">
      <c r="A13" s="5" t="s">
        <v>11</v>
      </c>
      <c r="B13" s="4" t="s">
        <v>72</v>
      </c>
      <c r="C13" s="6" t="s">
        <v>67</v>
      </c>
      <c r="D13" s="15">
        <v>1</v>
      </c>
      <c r="E13" s="7"/>
      <c r="F13" s="7"/>
      <c r="G13" s="7"/>
      <c r="H13" s="30">
        <f t="shared" si="0"/>
        <v>0</v>
      </c>
      <c r="K13" s="33"/>
    </row>
    <row r="14" spans="1:11" ht="30" customHeight="1">
      <c r="A14" s="5" t="s">
        <v>12</v>
      </c>
      <c r="B14" s="4" t="s">
        <v>73</v>
      </c>
      <c r="C14" s="6" t="s">
        <v>67</v>
      </c>
      <c r="D14" s="15">
        <v>1</v>
      </c>
      <c r="E14" s="7"/>
      <c r="F14" s="7"/>
      <c r="G14" s="7"/>
      <c r="H14" s="30">
        <f t="shared" si="0"/>
        <v>0</v>
      </c>
      <c r="K14" s="33"/>
    </row>
    <row r="15" spans="1:11" ht="30" customHeight="1">
      <c r="A15" s="5" t="s">
        <v>13</v>
      </c>
      <c r="B15" s="4" t="s">
        <v>74</v>
      </c>
      <c r="C15" s="6" t="s">
        <v>67</v>
      </c>
      <c r="D15" s="15">
        <v>1</v>
      </c>
      <c r="E15" s="7"/>
      <c r="F15" s="7"/>
      <c r="G15" s="7"/>
      <c r="H15" s="30">
        <f t="shared" si="0"/>
        <v>0</v>
      </c>
      <c r="K15" s="33"/>
    </row>
    <row r="16" spans="1:11" ht="30" customHeight="1">
      <c r="A16" s="5" t="s">
        <v>14</v>
      </c>
      <c r="B16" s="4" t="s">
        <v>75</v>
      </c>
      <c r="C16" s="6" t="s">
        <v>67</v>
      </c>
      <c r="D16" s="15">
        <v>1</v>
      </c>
      <c r="E16" s="7"/>
      <c r="F16" s="7"/>
      <c r="G16" s="7"/>
      <c r="H16" s="30">
        <f t="shared" si="0"/>
        <v>0</v>
      </c>
      <c r="K16" s="33"/>
    </row>
    <row r="17" spans="1:11" ht="30" customHeight="1">
      <c r="A17" s="5" t="s">
        <v>15</v>
      </c>
      <c r="B17" s="4" t="s">
        <v>76</v>
      </c>
      <c r="C17" s="6" t="s">
        <v>67</v>
      </c>
      <c r="D17" s="15">
        <v>1</v>
      </c>
      <c r="E17" s="7"/>
      <c r="F17" s="7"/>
      <c r="G17" s="7"/>
      <c r="H17" s="30">
        <f t="shared" si="0"/>
        <v>0</v>
      </c>
      <c r="K17" s="33"/>
    </row>
    <row r="18" spans="1:11" ht="30" customHeight="1">
      <c r="A18" s="5" t="s">
        <v>16</v>
      </c>
      <c r="B18" s="4" t="s">
        <v>77</v>
      </c>
      <c r="C18" s="6" t="s">
        <v>67</v>
      </c>
      <c r="D18" s="15">
        <v>1</v>
      </c>
      <c r="E18" s="7"/>
      <c r="F18" s="7"/>
      <c r="G18" s="7"/>
      <c r="H18" s="30">
        <f t="shared" si="0"/>
        <v>0</v>
      </c>
      <c r="K18" s="33"/>
    </row>
    <row r="19" spans="1:11" ht="30" customHeight="1">
      <c r="A19" s="5" t="s">
        <v>17</v>
      </c>
      <c r="B19" s="4" t="s">
        <v>78</v>
      </c>
      <c r="C19" s="6" t="s">
        <v>67</v>
      </c>
      <c r="D19" s="15">
        <v>1</v>
      </c>
      <c r="E19" s="7"/>
      <c r="F19" s="7"/>
      <c r="G19" s="7"/>
      <c r="H19" s="30">
        <f t="shared" si="0"/>
        <v>0</v>
      </c>
      <c r="K19" s="33"/>
    </row>
    <row r="20" spans="1:11" ht="30" customHeight="1">
      <c r="A20" s="5" t="s">
        <v>18</v>
      </c>
      <c r="B20" s="4" t="s">
        <v>79</v>
      </c>
      <c r="C20" s="6" t="s">
        <v>67</v>
      </c>
      <c r="D20" s="15">
        <v>1</v>
      </c>
      <c r="E20" s="7"/>
      <c r="F20" s="7"/>
      <c r="G20" s="7"/>
      <c r="H20" s="30">
        <f t="shared" si="0"/>
        <v>0</v>
      </c>
      <c r="K20" s="33"/>
    </row>
    <row r="21" spans="1:11" ht="30" customHeight="1">
      <c r="A21" s="5" t="s">
        <v>19</v>
      </c>
      <c r="B21" s="4" t="s">
        <v>80</v>
      </c>
      <c r="C21" s="6" t="s">
        <v>67</v>
      </c>
      <c r="D21" s="15">
        <v>1</v>
      </c>
      <c r="E21" s="7"/>
      <c r="F21" s="7"/>
      <c r="G21" s="7"/>
      <c r="H21" s="30">
        <f t="shared" si="0"/>
        <v>0</v>
      </c>
      <c r="K21" s="33"/>
    </row>
    <row r="22" spans="1:11" ht="30" customHeight="1">
      <c r="A22" s="5" t="s">
        <v>20</v>
      </c>
      <c r="B22" s="4" t="s">
        <v>81</v>
      </c>
      <c r="C22" s="6" t="s">
        <v>67</v>
      </c>
      <c r="D22" s="15">
        <v>1</v>
      </c>
      <c r="E22" s="7"/>
      <c r="F22" s="7"/>
      <c r="G22" s="7"/>
      <c r="H22" s="30">
        <f t="shared" si="0"/>
        <v>0</v>
      </c>
      <c r="K22" s="33"/>
    </row>
    <row r="23" spans="1:11" ht="30" customHeight="1">
      <c r="A23" s="5" t="s">
        <v>21</v>
      </c>
      <c r="B23" s="4" t="s">
        <v>81</v>
      </c>
      <c r="C23" s="6" t="s">
        <v>67</v>
      </c>
      <c r="D23" s="15">
        <v>1</v>
      </c>
      <c r="E23" s="7"/>
      <c r="F23" s="7"/>
      <c r="G23" s="7"/>
      <c r="H23" s="30">
        <f t="shared" si="0"/>
        <v>0</v>
      </c>
      <c r="K23" s="33"/>
    </row>
    <row r="24" spans="1:11" ht="30" customHeight="1">
      <c r="A24" s="5" t="s">
        <v>22</v>
      </c>
      <c r="B24" s="4" t="s">
        <v>82</v>
      </c>
      <c r="C24" s="6" t="s">
        <v>67</v>
      </c>
      <c r="D24" s="15">
        <v>1</v>
      </c>
      <c r="E24" s="7"/>
      <c r="F24" s="7"/>
      <c r="G24" s="7"/>
      <c r="H24" s="30">
        <f t="shared" si="0"/>
        <v>0</v>
      </c>
      <c r="K24" s="33"/>
    </row>
    <row r="25" spans="1:11" ht="30" customHeight="1">
      <c r="A25" s="5" t="s">
        <v>23</v>
      </c>
      <c r="B25" s="4" t="s">
        <v>83</v>
      </c>
      <c r="C25" s="6" t="s">
        <v>67</v>
      </c>
      <c r="D25" s="15">
        <v>1</v>
      </c>
      <c r="E25" s="7"/>
      <c r="F25" s="7"/>
      <c r="G25" s="7"/>
      <c r="H25" s="30">
        <f t="shared" si="0"/>
        <v>0</v>
      </c>
      <c r="K25" s="33"/>
    </row>
    <row r="26" spans="1:11" ht="30" customHeight="1">
      <c r="A26" s="5" t="s">
        <v>24</v>
      </c>
      <c r="B26" s="4" t="s">
        <v>84</v>
      </c>
      <c r="C26" s="6" t="s">
        <v>67</v>
      </c>
      <c r="D26" s="15">
        <v>1</v>
      </c>
      <c r="E26" s="7"/>
      <c r="F26" s="7"/>
      <c r="G26" s="7"/>
      <c r="H26" s="30">
        <f t="shared" si="0"/>
        <v>0</v>
      </c>
      <c r="K26" s="33"/>
    </row>
    <row r="27" spans="1:11" ht="30" customHeight="1">
      <c r="A27" s="5" t="s">
        <v>25</v>
      </c>
      <c r="B27" s="4" t="s">
        <v>85</v>
      </c>
      <c r="C27" s="6" t="s">
        <v>67</v>
      </c>
      <c r="D27" s="15">
        <v>3</v>
      </c>
      <c r="E27" s="7"/>
      <c r="F27" s="7"/>
      <c r="G27" s="7"/>
      <c r="H27" s="30">
        <f t="shared" si="0"/>
        <v>0</v>
      </c>
      <c r="K27" s="33"/>
    </row>
    <row r="28" spans="1:11" ht="30" customHeight="1">
      <c r="A28" s="5" t="s">
        <v>26</v>
      </c>
      <c r="B28" s="4" t="s">
        <v>86</v>
      </c>
      <c r="C28" s="6" t="s">
        <v>67</v>
      </c>
      <c r="D28" s="15">
        <v>2</v>
      </c>
      <c r="E28" s="7"/>
      <c r="F28" s="7"/>
      <c r="G28" s="7"/>
      <c r="H28" s="30">
        <f t="shared" si="0"/>
        <v>0</v>
      </c>
      <c r="K28" s="33"/>
    </row>
    <row r="29" spans="1:11" ht="30" customHeight="1">
      <c r="A29" s="5" t="s">
        <v>27</v>
      </c>
      <c r="B29" s="4" t="s">
        <v>87</v>
      </c>
      <c r="C29" s="6" t="s">
        <v>67</v>
      </c>
      <c r="D29" s="15">
        <v>10</v>
      </c>
      <c r="E29" s="7"/>
      <c r="F29" s="7"/>
      <c r="G29" s="7"/>
      <c r="H29" s="30">
        <f t="shared" si="0"/>
        <v>0</v>
      </c>
      <c r="K29" s="33"/>
    </row>
    <row r="30" spans="1:11" ht="30" customHeight="1">
      <c r="A30" s="5" t="s">
        <v>28</v>
      </c>
      <c r="B30" s="4" t="s">
        <v>88</v>
      </c>
      <c r="C30" s="6" t="s">
        <v>67</v>
      </c>
      <c r="D30" s="15">
        <v>20</v>
      </c>
      <c r="E30" s="7"/>
      <c r="F30" s="7"/>
      <c r="G30" s="7"/>
      <c r="H30" s="30">
        <f t="shared" si="0"/>
        <v>0</v>
      </c>
      <c r="K30" s="33"/>
    </row>
    <row r="31" spans="1:11" ht="30" customHeight="1">
      <c r="A31" s="5" t="s">
        <v>29</v>
      </c>
      <c r="B31" s="4" t="s">
        <v>89</v>
      </c>
      <c r="C31" s="6" t="s">
        <v>67</v>
      </c>
      <c r="D31" s="15">
        <v>10</v>
      </c>
      <c r="E31" s="7"/>
      <c r="F31" s="7"/>
      <c r="G31" s="7"/>
      <c r="H31" s="30">
        <f t="shared" si="0"/>
        <v>0</v>
      </c>
      <c r="K31" s="33"/>
    </row>
    <row r="32" spans="1:11" ht="30" customHeight="1">
      <c r="A32" s="5" t="s">
        <v>30</v>
      </c>
      <c r="B32" s="4" t="s">
        <v>90</v>
      </c>
      <c r="C32" s="6" t="s">
        <v>67</v>
      </c>
      <c r="D32" s="15">
        <v>1</v>
      </c>
      <c r="E32" s="7"/>
      <c r="F32" s="7"/>
      <c r="G32" s="7"/>
      <c r="H32" s="30">
        <f t="shared" si="0"/>
        <v>0</v>
      </c>
      <c r="K32" s="33"/>
    </row>
    <row r="33" spans="1:11" ht="30" customHeight="1">
      <c r="A33" s="5" t="s">
        <v>31</v>
      </c>
      <c r="B33" s="4" t="s">
        <v>91</v>
      </c>
      <c r="C33" s="6" t="s">
        <v>67</v>
      </c>
      <c r="D33" s="15">
        <v>1</v>
      </c>
      <c r="E33" s="7"/>
      <c r="F33" s="7"/>
      <c r="G33" s="7"/>
      <c r="H33" s="30">
        <f t="shared" si="0"/>
        <v>0</v>
      </c>
      <c r="K33" s="33"/>
    </row>
    <row r="34" spans="1:11" ht="30" customHeight="1">
      <c r="A34" s="5" t="s">
        <v>32</v>
      </c>
      <c r="B34" s="4" t="s">
        <v>92</v>
      </c>
      <c r="C34" s="6" t="s">
        <v>67</v>
      </c>
      <c r="D34" s="15">
        <v>1</v>
      </c>
      <c r="E34" s="7"/>
      <c r="F34" s="7"/>
      <c r="G34" s="7"/>
      <c r="H34" s="30">
        <f t="shared" si="0"/>
        <v>0</v>
      </c>
      <c r="K34" s="33"/>
    </row>
    <row r="35" spans="1:11" ht="30" customHeight="1">
      <c r="A35" s="5" t="s">
        <v>33</v>
      </c>
      <c r="B35" s="4" t="s">
        <v>93</v>
      </c>
      <c r="C35" s="6" t="s">
        <v>67</v>
      </c>
      <c r="D35" s="15">
        <v>1</v>
      </c>
      <c r="E35" s="7"/>
      <c r="F35" s="7"/>
      <c r="G35" s="7"/>
      <c r="H35" s="30">
        <f t="shared" si="0"/>
        <v>0</v>
      </c>
      <c r="K35" s="33"/>
    </row>
    <row r="36" spans="1:11" ht="30" customHeight="1">
      <c r="A36" s="5" t="s">
        <v>34</v>
      </c>
      <c r="B36" s="4" t="s">
        <v>94</v>
      </c>
      <c r="C36" s="6" t="s">
        <v>67</v>
      </c>
      <c r="D36" s="15">
        <v>40</v>
      </c>
      <c r="E36" s="7"/>
      <c r="F36" s="7"/>
      <c r="G36" s="7"/>
      <c r="H36" s="30">
        <f t="shared" si="0"/>
        <v>0</v>
      </c>
      <c r="K36" s="33"/>
    </row>
    <row r="37" spans="1:11" ht="30" customHeight="1">
      <c r="A37" s="3"/>
      <c r="B37" s="34" t="s">
        <v>102</v>
      </c>
      <c r="C37" s="35"/>
      <c r="D37" s="35"/>
      <c r="E37" s="38"/>
      <c r="F37" s="38"/>
      <c r="G37" s="38"/>
      <c r="H37" s="36"/>
      <c r="K37" s="33"/>
    </row>
    <row r="38" spans="1:11" ht="30" customHeight="1">
      <c r="A38" s="5" t="s">
        <v>10</v>
      </c>
      <c r="B38" s="4" t="s">
        <v>95</v>
      </c>
      <c r="C38" s="6" t="s">
        <v>96</v>
      </c>
      <c r="D38" s="13">
        <v>10</v>
      </c>
      <c r="E38" s="7" t="s">
        <v>35</v>
      </c>
      <c r="F38" s="7" t="s">
        <v>35</v>
      </c>
      <c r="G38" s="7"/>
      <c r="H38" s="30">
        <f>+D38*G38</f>
        <v>0</v>
      </c>
      <c r="K38" s="33"/>
    </row>
    <row r="39" spans="1:11" ht="30" customHeight="1">
      <c r="A39" s="5" t="s">
        <v>2</v>
      </c>
      <c r="B39" s="4" t="s">
        <v>97</v>
      </c>
      <c r="C39" s="6" t="s">
        <v>96</v>
      </c>
      <c r="D39" s="13">
        <v>2</v>
      </c>
      <c r="E39" s="7" t="s">
        <v>35</v>
      </c>
      <c r="F39" s="7" t="s">
        <v>35</v>
      </c>
      <c r="G39" s="7"/>
      <c r="H39" s="30">
        <f t="shared" ref="H39:H41" si="1">+D39*G39</f>
        <v>0</v>
      </c>
      <c r="K39" s="33"/>
    </row>
    <row r="40" spans="1:11" ht="30" customHeight="1">
      <c r="A40" s="5" t="s">
        <v>4</v>
      </c>
      <c r="B40" s="4" t="s">
        <v>98</v>
      </c>
      <c r="C40" s="6" t="s">
        <v>96</v>
      </c>
      <c r="D40" s="13">
        <v>7</v>
      </c>
      <c r="E40" s="7" t="s">
        <v>35</v>
      </c>
      <c r="F40" s="7" t="s">
        <v>35</v>
      </c>
      <c r="G40" s="7"/>
      <c r="H40" s="30">
        <f t="shared" si="1"/>
        <v>0</v>
      </c>
      <c r="K40" s="33"/>
    </row>
    <row r="41" spans="1:11" ht="74.25" customHeight="1">
      <c r="A41" s="5" t="s">
        <v>5</v>
      </c>
      <c r="B41" s="4" t="s">
        <v>99</v>
      </c>
      <c r="C41" s="6" t="s">
        <v>96</v>
      </c>
      <c r="D41" s="13">
        <v>4</v>
      </c>
      <c r="E41" s="7" t="s">
        <v>35</v>
      </c>
      <c r="F41" s="7" t="s">
        <v>35</v>
      </c>
      <c r="G41" s="7"/>
      <c r="H41" s="30">
        <f t="shared" si="1"/>
        <v>0</v>
      </c>
      <c r="K41" s="33"/>
    </row>
    <row r="42" spans="1:11" ht="36" customHeight="1">
      <c r="A42" s="53" t="s">
        <v>3</v>
      </c>
      <c r="B42" s="54"/>
      <c r="C42" s="55"/>
      <c r="D42" s="50"/>
      <c r="E42" s="51"/>
      <c r="F42" s="51"/>
      <c r="G42" s="51"/>
      <c r="H42" s="52">
        <f>+SUM(H8:H41)</f>
        <v>0</v>
      </c>
      <c r="K42" s="33"/>
    </row>
    <row r="43" spans="1:11" ht="40.5" customHeight="1" thickBot="1">
      <c r="A43" s="68" t="s">
        <v>64</v>
      </c>
      <c r="B43" s="69"/>
      <c r="C43" s="69"/>
      <c r="D43" s="69"/>
      <c r="E43" s="69"/>
      <c r="F43" s="69"/>
      <c r="G43" s="69"/>
      <c r="H43" s="70"/>
      <c r="K43" s="33"/>
    </row>
    <row r="44" spans="1:11" ht="15" customHeight="1">
      <c r="A44" s="80" t="s">
        <v>36</v>
      </c>
      <c r="B44" s="81"/>
      <c r="C44" s="81"/>
      <c r="D44" s="81"/>
      <c r="E44" s="81"/>
      <c r="F44" s="81"/>
      <c r="G44" s="62" t="s">
        <v>37</v>
      </c>
      <c r="H44" s="64"/>
      <c r="K44" s="33"/>
    </row>
    <row r="45" spans="1:11" ht="15" customHeight="1">
      <c r="A45" s="82" t="s">
        <v>38</v>
      </c>
      <c r="B45" s="83"/>
      <c r="C45" s="83"/>
      <c r="D45" s="83"/>
      <c r="E45" s="83"/>
      <c r="F45" s="83"/>
      <c r="G45" s="62" t="s">
        <v>37</v>
      </c>
      <c r="H45" s="64"/>
      <c r="K45" s="33"/>
    </row>
    <row r="46" spans="1:11" ht="15" customHeight="1">
      <c r="A46" s="82" t="s">
        <v>39</v>
      </c>
      <c r="B46" s="83"/>
      <c r="C46" s="83"/>
      <c r="D46" s="83"/>
      <c r="E46" s="83"/>
      <c r="F46" s="83"/>
      <c r="G46" s="62" t="s">
        <v>37</v>
      </c>
      <c r="H46" s="64"/>
      <c r="K46" s="33"/>
    </row>
    <row r="47" spans="1:11" ht="15" customHeight="1">
      <c r="A47" s="82" t="s">
        <v>40</v>
      </c>
      <c r="B47" s="83"/>
      <c r="C47" s="83"/>
      <c r="D47" s="83"/>
      <c r="E47" s="83"/>
      <c r="F47" s="83"/>
      <c r="G47" s="62" t="s">
        <v>37</v>
      </c>
      <c r="H47" s="64"/>
      <c r="K47" s="33"/>
    </row>
    <row r="48" spans="1:11" ht="15" customHeight="1">
      <c r="A48" s="82" t="s">
        <v>41</v>
      </c>
      <c r="B48" s="83"/>
      <c r="C48" s="83"/>
      <c r="D48" s="83"/>
      <c r="E48" s="83"/>
      <c r="F48" s="83"/>
      <c r="G48" s="62" t="s">
        <v>37</v>
      </c>
      <c r="H48" s="64"/>
      <c r="K48" s="33"/>
    </row>
    <row r="49" spans="1:11" ht="15" customHeight="1">
      <c r="A49" s="82" t="s">
        <v>42</v>
      </c>
      <c r="B49" s="83"/>
      <c r="C49" s="83"/>
      <c r="D49" s="83"/>
      <c r="E49" s="83"/>
      <c r="F49" s="83"/>
      <c r="G49" s="62" t="s">
        <v>37</v>
      </c>
      <c r="H49" s="64"/>
      <c r="K49" s="33"/>
    </row>
    <row r="50" spans="1:11" ht="15" customHeight="1">
      <c r="A50" s="82" t="s">
        <v>43</v>
      </c>
      <c r="B50" s="83"/>
      <c r="C50" s="83"/>
      <c r="D50" s="83"/>
      <c r="E50" s="83"/>
      <c r="F50" s="83"/>
      <c r="G50" s="62" t="s">
        <v>37</v>
      </c>
      <c r="H50" s="64"/>
      <c r="K50" s="33"/>
    </row>
    <row r="51" spans="1:11" ht="28.5" customHeight="1">
      <c r="A51" s="77" t="s">
        <v>44</v>
      </c>
      <c r="B51" s="78"/>
      <c r="C51" s="78"/>
      <c r="D51" s="78"/>
      <c r="E51" s="78"/>
      <c r="F51" s="78"/>
      <c r="G51" s="78"/>
      <c r="H51" s="79"/>
      <c r="K51" s="33"/>
    </row>
    <row r="52" spans="1:11" ht="38.25" customHeight="1">
      <c r="A52" s="82" t="s">
        <v>45</v>
      </c>
      <c r="B52" s="83"/>
      <c r="C52" s="83"/>
      <c r="D52" s="83"/>
      <c r="E52" s="83"/>
      <c r="F52" s="83"/>
      <c r="G52" s="62" t="s">
        <v>37</v>
      </c>
      <c r="H52" s="64"/>
      <c r="K52" s="33"/>
    </row>
    <row r="53" spans="1:11" ht="15" customHeight="1">
      <c r="A53" s="82" t="s">
        <v>46</v>
      </c>
      <c r="B53" s="83"/>
      <c r="C53" s="83"/>
      <c r="D53" s="83"/>
      <c r="E53" s="83"/>
      <c r="F53" s="83"/>
      <c r="G53" s="62" t="s">
        <v>37</v>
      </c>
      <c r="H53" s="64"/>
      <c r="K53" s="33"/>
    </row>
    <row r="54" spans="1:11" ht="15" customHeight="1">
      <c r="A54" s="82" t="s">
        <v>47</v>
      </c>
      <c r="B54" s="83"/>
      <c r="C54" s="83"/>
      <c r="D54" s="83"/>
      <c r="E54" s="83"/>
      <c r="F54" s="83"/>
      <c r="G54" s="62" t="s">
        <v>37</v>
      </c>
      <c r="H54" s="64"/>
      <c r="K54" s="33"/>
    </row>
    <row r="55" spans="1:11" ht="15" customHeight="1">
      <c r="A55" s="82" t="s">
        <v>48</v>
      </c>
      <c r="B55" s="83"/>
      <c r="C55" s="83"/>
      <c r="D55" s="83"/>
      <c r="E55" s="83"/>
      <c r="F55" s="83"/>
      <c r="G55" s="62" t="s">
        <v>37</v>
      </c>
      <c r="H55" s="64"/>
      <c r="K55" s="33"/>
    </row>
    <row r="56" spans="1:11" ht="15" customHeight="1">
      <c r="A56" s="82" t="s">
        <v>49</v>
      </c>
      <c r="B56" s="83"/>
      <c r="C56" s="83"/>
      <c r="D56" s="83"/>
      <c r="E56" s="83"/>
      <c r="F56" s="83"/>
      <c r="G56" s="62" t="s">
        <v>37</v>
      </c>
      <c r="H56" s="64"/>
      <c r="K56" s="33"/>
    </row>
    <row r="57" spans="1:11" ht="15" customHeight="1">
      <c r="A57" s="82" t="s">
        <v>50</v>
      </c>
      <c r="B57" s="83"/>
      <c r="C57" s="83"/>
      <c r="D57" s="83"/>
      <c r="E57" s="83"/>
      <c r="F57" s="83"/>
      <c r="G57" s="62" t="s">
        <v>37</v>
      </c>
      <c r="H57" s="64"/>
      <c r="K57" s="33"/>
    </row>
    <row r="58" spans="1:11" ht="15.75" customHeight="1">
      <c r="A58" s="82" t="s">
        <v>51</v>
      </c>
      <c r="B58" s="83"/>
      <c r="C58" s="83"/>
      <c r="D58" s="83"/>
      <c r="E58" s="83"/>
      <c r="F58" s="83"/>
      <c r="G58" s="62" t="s">
        <v>37</v>
      </c>
      <c r="H58" s="64"/>
      <c r="K58" s="33"/>
    </row>
    <row r="59" spans="1:11">
      <c r="A59" s="21"/>
      <c r="B59" s="19"/>
      <c r="C59" s="19"/>
      <c r="D59" s="19"/>
      <c r="E59" s="39"/>
      <c r="F59" s="39"/>
      <c r="G59" s="39"/>
      <c r="H59" s="31"/>
    </row>
    <row r="60" spans="1:11" ht="34.5" customHeight="1">
      <c r="A60" s="71" t="s">
        <v>52</v>
      </c>
      <c r="B60" s="72"/>
      <c r="C60" s="72"/>
      <c r="D60" s="72"/>
      <c r="E60" s="72"/>
      <c r="F60" s="72"/>
      <c r="G60" s="72"/>
      <c r="H60" s="73"/>
    </row>
    <row r="61" spans="1:11">
      <c r="A61" s="22"/>
      <c r="B61" s="72" t="s">
        <v>53</v>
      </c>
      <c r="C61" s="72"/>
      <c r="D61" s="17"/>
      <c r="E61" s="43"/>
      <c r="F61" s="43"/>
      <c r="G61" s="40"/>
      <c r="H61" s="29"/>
    </row>
    <row r="62" spans="1:11">
      <c r="A62" s="22"/>
      <c r="B62" s="74"/>
      <c r="C62" s="74"/>
      <c r="D62" s="74"/>
      <c r="E62" s="74"/>
      <c r="F62" s="74"/>
      <c r="G62" s="74"/>
      <c r="H62" s="29"/>
    </row>
    <row r="63" spans="1:11">
      <c r="A63" s="71"/>
      <c r="B63" s="72"/>
      <c r="C63" s="72"/>
      <c r="D63" s="20"/>
      <c r="E63" s="44"/>
      <c r="F63" s="44"/>
      <c r="G63" s="40"/>
      <c r="H63" s="29"/>
    </row>
    <row r="64" spans="1:11">
      <c r="A64" s="22"/>
      <c r="B64" s="17"/>
      <c r="C64" s="17"/>
      <c r="D64" s="17"/>
      <c r="E64" s="43"/>
      <c r="F64" s="43"/>
      <c r="G64" s="40"/>
      <c r="H64" s="29"/>
    </row>
    <row r="65" spans="1:8" ht="32.25" customHeight="1">
      <c r="A65" s="71" t="s">
        <v>54</v>
      </c>
      <c r="B65" s="72"/>
      <c r="C65" s="72"/>
      <c r="D65" s="72"/>
      <c r="E65" s="72"/>
      <c r="F65" s="72"/>
      <c r="G65" s="72"/>
      <c r="H65" s="73"/>
    </row>
    <row r="66" spans="1:8">
      <c r="A66" s="23"/>
      <c r="B66" s="72" t="s">
        <v>53</v>
      </c>
      <c r="C66" s="72"/>
      <c r="D66" s="24"/>
      <c r="E66" s="40"/>
      <c r="F66" s="40"/>
      <c r="G66" s="40"/>
      <c r="H66" s="29"/>
    </row>
    <row r="67" spans="1:8">
      <c r="A67" s="22"/>
      <c r="B67" s="74"/>
      <c r="C67" s="74"/>
      <c r="D67" s="74"/>
      <c r="E67" s="74"/>
      <c r="F67" s="74"/>
      <c r="G67" s="74"/>
      <c r="H67" s="29"/>
    </row>
    <row r="68" spans="1:8">
      <c r="A68" s="71"/>
      <c r="B68" s="72"/>
      <c r="C68" s="72"/>
      <c r="D68" s="20"/>
      <c r="E68" s="44"/>
      <c r="F68" s="44"/>
      <c r="G68" s="40"/>
      <c r="H68" s="29"/>
    </row>
    <row r="69" spans="1:8">
      <c r="A69" s="23"/>
      <c r="B69" s="24"/>
      <c r="C69" s="24"/>
      <c r="D69" s="24"/>
      <c r="E69" s="40"/>
      <c r="F69" s="40"/>
      <c r="G69" s="40"/>
      <c r="H69" s="29"/>
    </row>
    <row r="70" spans="1:8">
      <c r="A70" s="25" t="s">
        <v>55</v>
      </c>
      <c r="B70" s="18"/>
      <c r="C70" s="24"/>
      <c r="D70" s="24"/>
      <c r="E70" s="40"/>
      <c r="F70" s="40"/>
      <c r="G70" s="40"/>
      <c r="H70" s="29"/>
    </row>
    <row r="71" spans="1:8">
      <c r="A71" s="25" t="s">
        <v>56</v>
      </c>
      <c r="B71" s="26"/>
      <c r="C71" s="24"/>
      <c r="D71" s="24"/>
      <c r="E71" s="40"/>
      <c r="F71" s="40"/>
      <c r="G71" s="40"/>
      <c r="H71" s="29"/>
    </row>
    <row r="72" spans="1:8">
      <c r="A72" s="75" t="s">
        <v>57</v>
      </c>
      <c r="B72" s="76"/>
      <c r="C72" s="24"/>
      <c r="D72" s="24"/>
      <c r="E72" s="40"/>
      <c r="F72" s="40"/>
      <c r="G72" s="40"/>
      <c r="H72" s="29"/>
    </row>
    <row r="73" spans="1:8" ht="15.75" thickBot="1">
      <c r="A73" s="27"/>
      <c r="B73" s="28"/>
      <c r="C73" s="28"/>
      <c r="D73" s="28"/>
      <c r="E73" s="41"/>
      <c r="F73" s="41"/>
      <c r="G73" s="41"/>
      <c r="H73" s="32"/>
    </row>
    <row r="75" spans="1:8">
      <c r="A75" s="8" t="s">
        <v>62</v>
      </c>
    </row>
    <row r="76" spans="1:8">
      <c r="A76" s="8" t="s">
        <v>63</v>
      </c>
    </row>
  </sheetData>
  <sheetProtection selectLockedCells="1"/>
  <autoFilter ref="A6:H58" xr:uid="{00000000-0009-0000-0000-000001000000}"/>
  <mergeCells count="47">
    <mergeCell ref="A65:H65"/>
    <mergeCell ref="G58:H58"/>
    <mergeCell ref="A52:F52"/>
    <mergeCell ref="A53:F53"/>
    <mergeCell ref="A54:F54"/>
    <mergeCell ref="A55:F55"/>
    <mergeCell ref="A56:F56"/>
    <mergeCell ref="A57:F57"/>
    <mergeCell ref="A58:F58"/>
    <mergeCell ref="A72:B72"/>
    <mergeCell ref="A51:H51"/>
    <mergeCell ref="A44:F44"/>
    <mergeCell ref="A45:F45"/>
    <mergeCell ref="A46:F46"/>
    <mergeCell ref="A47:F47"/>
    <mergeCell ref="A48:F48"/>
    <mergeCell ref="A49:F49"/>
    <mergeCell ref="A50:F50"/>
    <mergeCell ref="G52:H52"/>
    <mergeCell ref="G53:H53"/>
    <mergeCell ref="G54:H54"/>
    <mergeCell ref="B67:G67"/>
    <mergeCell ref="G57:H57"/>
    <mergeCell ref="B66:C66"/>
    <mergeCell ref="A68:C68"/>
    <mergeCell ref="A43:H43"/>
    <mergeCell ref="A63:C63"/>
    <mergeCell ref="A60:H60"/>
    <mergeCell ref="B62:G62"/>
    <mergeCell ref="G50:H50"/>
    <mergeCell ref="G47:H47"/>
    <mergeCell ref="G48:H48"/>
    <mergeCell ref="G49:H49"/>
    <mergeCell ref="G55:H55"/>
    <mergeCell ref="G56:H56"/>
    <mergeCell ref="G44:H44"/>
    <mergeCell ref="B61:C61"/>
    <mergeCell ref="G45:H45"/>
    <mergeCell ref="G46:H46"/>
    <mergeCell ref="A42:C42"/>
    <mergeCell ref="A1:H2"/>
    <mergeCell ref="E3:H3"/>
    <mergeCell ref="E4:H4"/>
    <mergeCell ref="E5:H5"/>
    <mergeCell ref="A3:D3"/>
    <mergeCell ref="A4:D4"/>
    <mergeCell ref="A5:D5"/>
  </mergeCells>
  <dataValidations count="1">
    <dataValidation type="list" allowBlank="1" showInputMessage="1" showErrorMessage="1" sqref="B62:G62 B67:G67" xr:uid="{00000000-0002-0000-0100-000000000000}">
      <formula1>$A$75:$A$76</formula1>
    </dataValidation>
  </dataValidations>
  <pageMargins left="0.43307086614173229" right="0.43307086614173229" top="0.74803149606299213" bottom="0.74803149606299213" header="0.51181102362204722" footer="0.51181102362204722"/>
  <pageSetup paperSize="9" scale="60" fitToHeight="0" orientation="portrait" r:id="rId1"/>
  <headerFooter>
    <oddHeader>&amp;L&amp;"Arial,Regular"&amp;10Прилог 2 Упутства UP-07.02.03-004 Начин избора добављача или извођача конкурентним поступком у НИС а.д. Нови Сад</oddHead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8" ma:contentTypeDescription="NIS Dokument" ma:contentTypeScope="" ma:versionID="7eac0abe3b73bb3ca362513034e4a28d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8dbaee5ad6c2e7e88120b5d81e547ff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3ef1202-6da4-439b-bd9c-0f518e8f8abc">Prilog Nalogodavnog dokumenta</DocumentType>
    <ScanDocumentType xmlns="b3ef1202-6da4-439b-bd9c-0f518e8f8abc">Prilog</ScanDocumentType>
    <BarCode xmlns="b3ef1202-6da4-439b-bd9c-0f518e8f8abc">30150430144446976</BarCode>
    <NISActive xmlns="b3ef1202-6da4-439b-bd9c-0f518e8f8abc">true</NISActive>
    <DocumentSubType xmlns="b3ef1202-6da4-439b-bd9c-0f518e8f8abc" xsi:nil="true"/>
    <InternalID xmlns="b3ef1202-6da4-439b-bd9c-0f518e8f8abc" xsi:nil="true"/>
    <_dlc_DocId xmlns="b3ef1202-6da4-439b-bd9c-0f518e8f8abc">2011-10-48511</_dlc_DocId>
    <_dlc_DocIdUrl xmlns="b3ef1202-6da4-439b-bd9c-0f518e8f8abc">
      <Url>http://nisdms.nis.local/_layouts/DocIdRedir.aspx?ID=2011-10-48511</Url>
      <Description>2011-10-48511</Description>
    </_dlc_DocIdUrl>
  </documentManagement>
</p:properties>
</file>

<file path=customXml/itemProps1.xml><?xml version="1.0" encoding="utf-8"?>
<ds:datastoreItem xmlns:ds="http://schemas.openxmlformats.org/officeDocument/2006/customXml" ds:itemID="{B7325212-BF99-492A-A7C5-86068E494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4A94E8-BA1D-47C1-82EF-ACE597D16D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D8AFC-F6BC-40CF-B339-DD4C8FBC1C3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94B7977-0BE6-4BBD-95F7-9BCF5C834625}">
  <ds:schemaRefs>
    <ds:schemaRef ds:uri="http://schemas.openxmlformats.org/package/2006/metadata/core-properties"/>
    <ds:schemaRef ds:uri="b3ef1202-6da4-439b-bd9c-0f518e8f8abc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Obrazac ponude</vt:lpstr>
      <vt:lpstr>'Obrazac ponude'!Print_Area</vt:lpstr>
      <vt:lpstr>'Obrazac ponude'!Print_Titles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2 uputstva SA-07.02.03-007 Obrazac ponude_sr</dc:title>
  <dc:creator>Goran Babic</dc:creator>
  <cp:keywords>Без ограничења/Unrestricted</cp:keywords>
  <cp:lastModifiedBy>Jelena Milanovic</cp:lastModifiedBy>
  <cp:lastPrinted>2026-09-11T07:46:48Z</cp:lastPrinted>
  <dcterms:created xsi:type="dcterms:W3CDTF">2014-11-28T11:36:42Z</dcterms:created>
  <dcterms:modified xsi:type="dcterms:W3CDTF">2026-09-11T07:48:27Z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8276e090-0ee3-4472-a8c8-41e579d80c86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10fce74f-7dbc-44de-8437-8283e134ab49</vt:lpwstr>
  </property>
  <property fmtid="{D5CDD505-2E9C-101B-9397-08002B2CF9AE}" pid="5" name="NISKlasifikacija">
    <vt:lpwstr>Bez-ogranicenja-Unrestricted</vt:lpwstr>
  </property>
  <property fmtid="{D5CDD505-2E9C-101B-9397-08002B2CF9AE}" pid="6" name="Klasifikacija">
    <vt:lpwstr>Bez-ogranicenja-Unrestricted</vt:lpwstr>
  </property>
</Properties>
</file>